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rge.carbonell\OneDrive\Documentos\Proyectos\Networking2018\"/>
    </mc:Choice>
  </mc:AlternateContent>
  <bookViews>
    <workbookView xWindow="0" yWindow="0" windowWidth="20490" windowHeight="7605"/>
  </bookViews>
  <sheets>
    <sheet name="Modalidad Compra de Equip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" i="1" l="1"/>
  <c r="E76" i="1" s="1"/>
  <c r="E72" i="1"/>
  <c r="E71" i="1"/>
  <c r="E70" i="1"/>
  <c r="E66" i="1"/>
  <c r="E65" i="1"/>
  <c r="E67" i="1" s="1"/>
  <c r="E61" i="1"/>
  <c r="E60" i="1"/>
  <c r="E59" i="1"/>
  <c r="E58" i="1"/>
  <c r="E57" i="1"/>
  <c r="E56" i="1"/>
  <c r="E55" i="1"/>
  <c r="E54" i="1"/>
  <c r="E53" i="1"/>
  <c r="E52" i="1"/>
  <c r="E62" i="1" s="1"/>
  <c r="E51" i="1"/>
  <c r="E47" i="1"/>
  <c r="E46" i="1"/>
  <c r="E45" i="1"/>
  <c r="E48" i="1" s="1"/>
  <c r="E41" i="1"/>
  <c r="E40" i="1"/>
  <c r="E39" i="1"/>
  <c r="E38" i="1"/>
  <c r="E37" i="1"/>
  <c r="E36" i="1"/>
  <c r="E35" i="1"/>
  <c r="E34" i="1"/>
  <c r="E42" i="1" s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31" i="1" s="1"/>
  <c r="E13" i="1"/>
  <c r="E12" i="1"/>
  <c r="E11" i="1"/>
  <c r="E10" i="1"/>
  <c r="E9" i="1"/>
  <c r="E78" i="1" l="1"/>
  <c r="E79" i="1" l="1"/>
  <c r="E80" i="1" s="1"/>
</calcChain>
</file>

<file path=xl/sharedStrings.xml><?xml version="1.0" encoding="utf-8"?>
<sst xmlns="http://schemas.openxmlformats.org/spreadsheetml/2006/main" count="76" uniqueCount="71">
  <si>
    <t>ESTUDIO DE MERCADO SENADO DE LA REPUBLICA</t>
  </si>
  <si>
    <t>ANEXO FINANCIERO</t>
  </si>
  <si>
    <t>VALOR PROPUESTA DE COMPRA DE EQUIPOS</t>
  </si>
  <si>
    <t>DESCRIPCION</t>
  </si>
  <si>
    <t>CANTIDAD</t>
  </si>
  <si>
    <t>COSTO UNITARIO</t>
  </si>
  <si>
    <t>SUB-TOTAL SIN IVA</t>
  </si>
  <si>
    <t>1. SOLUCION DE CABLEADO ESTRUCTURADO Y RED ELECTRICA</t>
  </si>
  <si>
    <t>Subsistema de cableado del subsistema de networking</t>
  </si>
  <si>
    <t>Cableado del subsistema de wifi</t>
  </si>
  <si>
    <t>UPS - Edificio Nuevo del Congreso - 200 KVA Trifásica, transformador</t>
  </si>
  <si>
    <t>UPS - Edificio Nuevo del Congreso (Canal Congreso) - 20 KVA Trifásica</t>
  </si>
  <si>
    <t>UPS - Casa de la Cultura (DGA) - 20 KVA Trifásica</t>
  </si>
  <si>
    <t>UPS - Biblioteca Luis Carlos Galán - 30 KVA Trifásica</t>
  </si>
  <si>
    <t>UPS - Casa del Prócer José N. Márquez  - 20 KVA Trifásica</t>
  </si>
  <si>
    <t>UPS - Edificio (BCA) - 20 KVA (UPS Bifasica , transformador y rack)</t>
  </si>
  <si>
    <t>UPS - Edificio (BIC) - 30 KVA Trifásica</t>
  </si>
  <si>
    <t>UPS - Edificio Gabriel García Márquez (GGM) - 20 KVA Trifásica</t>
  </si>
  <si>
    <t>Solucion DE RACK, PDU Y CABLEADO -Centro de Datos Edificio Nuevo del Congreso - RACKS</t>
  </si>
  <si>
    <t>Solucion DE RACK, PDU Y CABLEADO -Centro de Datos Edificio Nuevo del Congreso - PDU</t>
  </si>
  <si>
    <t>Solucion DE RACK, PDU Y CABLEADO -Centro de Datos Edificio Nuevo del Congreso - CABLEADO</t>
  </si>
  <si>
    <t>Edificio Nuevo del Congreso - Si- 3 TR (36.000BTU) 2 unidades</t>
  </si>
  <si>
    <t>Centro de Datos Edificio Nuevo del Congreso - Si- InRow de 30cm de presición</t>
  </si>
  <si>
    <t>Centros de cableado Edificio Nuevo Congreso - Si- 1 TR (12.000BTU) 10 unidades</t>
  </si>
  <si>
    <t>Edificio Nuevo del Congreso (Canal Congreso) - Si- 1 TR (12.000BTU)</t>
  </si>
  <si>
    <t>Solucion DE AIRE ACONDICIONADO 
Casa de la Cultura (DGA) - Si- 1 TR (12.000BTU)</t>
  </si>
  <si>
    <t>Edificio (BCA) - Si- 1 TR (12.000BTU)</t>
  </si>
  <si>
    <t>Edificio (BIC) - Si- 1 TR (12.000BTU)</t>
  </si>
  <si>
    <t>Edificio Gabriel García Márquez (GGM) - Si- 1 TR (12.000BTU)</t>
  </si>
  <si>
    <t>SOLUCION DE SERVICIOS: Puesta en marcha de la solucion, personal residente en sitio, transferencia de conocimiento, mantenimiento preventivo y correctivo incluyendo repuestos por 5 años (60 meses)</t>
  </si>
  <si>
    <t>TOTAL SIN IVA SOLUCION DE CABLEADO ESTRUCTURADO Y RED ELECTRICA</t>
  </si>
  <si>
    <t>2. SOLUCION DE EQUIPOS ACTIVOS (Networking)</t>
  </si>
  <si>
    <t>Switch de core modular sedes capitolio y edificio nuevo del congreso</t>
  </si>
  <si>
    <t>Switch de core sedes externas a capitolio y edificio nuevo</t>
  </si>
  <si>
    <t>Switch de core modular - centro de datos del senado de la republica</t>
  </si>
  <si>
    <t>Switches de borde</t>
  </si>
  <si>
    <t>Switch de borde para access point (poe+) (edificio nuevo del congreso y capitolio nacional)</t>
  </si>
  <si>
    <t>Herramienta de gestión</t>
  </si>
  <si>
    <t>Solucion de soporte para Networking y WiFi</t>
  </si>
  <si>
    <t>TOTAL SIN IVA SOLUCION EQUIPOS ACTIVOS (Networking)</t>
  </si>
  <si>
    <t>3. SOLUCION DE RED INALAMBRICA</t>
  </si>
  <si>
    <t>Solucion de wifi Recinto del Senado, Auditorio Luis Guilermo Velez, Salon de la Constitución.</t>
  </si>
  <si>
    <t>Solucion de WiFi (110 AP) áreas comunes: Edificios Nuevo Congreso, Capitolio Nacional, Sede DGA, Biblioteca del Congreso, Casa del Procer, Edificio BCA, Edificio BIC, Edificio Gabriel García Marquez.</t>
  </si>
  <si>
    <t>TOTAL SIN IVA SOLUCION DE EQUIPOS DE RED INALAMBRICA</t>
  </si>
  <si>
    <t>4. SOLUCION DE TELEFONIA IP</t>
  </si>
  <si>
    <t>Hardware UC - Servidores Centrales, Gateways, etc</t>
  </si>
  <si>
    <t>Terminal Perfil UC</t>
  </si>
  <si>
    <t>Terminal Perfil Alto</t>
  </si>
  <si>
    <t>Terminal Perfil Medio</t>
  </si>
  <si>
    <t>Terminal Perfil Bajo</t>
  </si>
  <si>
    <t>Tarificación</t>
  </si>
  <si>
    <t>Sistema de Grabación</t>
  </si>
  <si>
    <t>Solucion de Operación: Operadores, Gestores, Administración, Gestión</t>
  </si>
  <si>
    <t>Troncales SIP</t>
  </si>
  <si>
    <t xml:space="preserve">BOLSA DE MINUTOS
Bolsa de minutos LD Nacional e Internacional 
Bolsa de minutos Telefonia Movil - 120 mil minutos </t>
  </si>
  <si>
    <t>TOTAL SIN IVA SOLUCION DE TELEFONIA IP</t>
  </si>
  <si>
    <t>5. SOLUCION DE TELEVISION IP (IPTV)</t>
  </si>
  <si>
    <t>Solucion de televisión IP de acuerdo a las condiciones técnicas establecidas para 250 usuarios, Solucion de Canal interno Senado de la Republica, Streaming de LAN para todos los puestos de trabajo en Full HD.</t>
  </si>
  <si>
    <t>TOTAL SIN IVA SOLUCION DE TELEVISION IP (IPTV)</t>
  </si>
  <si>
    <t>6. SERVICIO DE CONECTIVIDAD DE DATOS</t>
  </si>
  <si>
    <t>Servicio de acceso a internet de acuerdo a las condiciones técnicas establecidas</t>
  </si>
  <si>
    <t>60 MESES</t>
  </si>
  <si>
    <t>Servicio de conectividad de datos entre edificios y la sede principal de acuerdo a las condiciones técnicas establecidas (global)</t>
  </si>
  <si>
    <t>TOTAL SIN IVA SERVICIO DE CONECTIVIDAD DE DATOS</t>
  </si>
  <si>
    <t>7. SOLUCION DE SEGURIDAD PERIMETRAL , FIREWALL. IPS/IDS, ANTIVIRUS</t>
  </si>
  <si>
    <t>Solucion de Seguridad Perimetral - Firewall, IPS/IDS, Antivirus</t>
  </si>
  <si>
    <t>TOTAL SIN IVA SEGURIDAD PERIMETRAL , FIREWALL. IPS/IDS, ANTIVIRUS</t>
  </si>
  <si>
    <t>VALOR TOTAL ANTES DE IVA</t>
  </si>
  <si>
    <t>IVA 19%</t>
  </si>
  <si>
    <t>VALOR TOTAL DESPUES DE IVA</t>
  </si>
  <si>
    <t>MODALIDAD DE COMPRA DE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</si>
</sst>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&quot;$&quot;\ * #,##0.00_);_(&quot;$&quot;\ * \(#,##0.00\);_(&quot;$&quot;\ * &quot;-&quot;??_);_(@_)"/>
    <numFmt numFmtId="165" formatCode="_(&quot;$&quot;\ * #,##0_);_(&quot;$&quot;\ * \(#,##0\);_(&quot;$&quot;\ 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wrapText="1"/>
    </xf>
    <xf numFmtId="41" fontId="0" fillId="0" borderId="0" xfId="1" applyFont="1"/>
    <xf numFmtId="41" fontId="2" fillId="0" borderId="0" xfId="1" applyFont="1"/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/>
    <xf numFmtId="41" fontId="0" fillId="0" borderId="6" xfId="1" applyFont="1" applyBorder="1"/>
    <xf numFmtId="0" fontId="2" fillId="0" borderId="7" xfId="0" applyFont="1" applyBorder="1" applyAlignment="1">
      <alignment wrapText="1"/>
    </xf>
    <xf numFmtId="0" fontId="0" fillId="0" borderId="8" xfId="0" applyBorder="1"/>
    <xf numFmtId="41" fontId="0" fillId="0" borderId="8" xfId="1" applyFont="1" applyBorder="1"/>
    <xf numFmtId="0" fontId="0" fillId="0" borderId="7" xfId="0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165" fontId="4" fillId="0" borderId="8" xfId="2" applyNumberFormat="1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2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wrapText="1"/>
    </xf>
    <xf numFmtId="165" fontId="5" fillId="3" borderId="4" xfId="2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/>
    <xf numFmtId="41" fontId="0" fillId="0" borderId="13" xfId="1" applyFont="1" applyBorder="1"/>
    <xf numFmtId="0" fontId="2" fillId="0" borderId="12" xfId="0" applyFont="1" applyBorder="1" applyAlignment="1">
      <alignment wrapText="1"/>
    </xf>
    <xf numFmtId="0" fontId="2" fillId="0" borderId="13" xfId="0" applyFont="1" applyBorder="1"/>
    <xf numFmtId="41" fontId="2" fillId="0" borderId="13" xfId="1" applyFont="1" applyBorder="1"/>
    <xf numFmtId="0" fontId="2" fillId="0" borderId="8" xfId="0" applyFont="1" applyBorder="1"/>
    <xf numFmtId="41" fontId="2" fillId="0" borderId="8" xfId="1" applyFont="1" applyBorder="1"/>
    <xf numFmtId="0" fontId="0" fillId="0" borderId="7" xfId="0" applyFont="1" applyBorder="1" applyAlignment="1">
      <alignment wrapText="1"/>
    </xf>
    <xf numFmtId="0" fontId="0" fillId="0" borderId="0" xfId="0" applyFont="1"/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13" xfId="0" applyFont="1" applyBorder="1"/>
    <xf numFmtId="41" fontId="1" fillId="0" borderId="13" xfId="1" applyFont="1" applyBorder="1"/>
    <xf numFmtId="0" fontId="0" fillId="0" borderId="8" xfId="0" applyFont="1" applyBorder="1"/>
    <xf numFmtId="41" fontId="1" fillId="0" borderId="8" xfId="1" applyFont="1" applyBorder="1"/>
    <xf numFmtId="0" fontId="0" fillId="4" borderId="0" xfId="0" applyFont="1" applyFill="1"/>
    <xf numFmtId="41" fontId="2" fillId="3" borderId="4" xfId="1" applyFont="1" applyFill="1" applyBorder="1"/>
    <xf numFmtId="0" fontId="2" fillId="4" borderId="12" xfId="0" applyFont="1" applyFill="1" applyBorder="1" applyAlignment="1">
      <alignment wrapText="1"/>
    </xf>
    <xf numFmtId="0" fontId="0" fillId="4" borderId="13" xfId="0" applyFont="1" applyFill="1" applyBorder="1"/>
    <xf numFmtId="41" fontId="1" fillId="4" borderId="13" xfId="1" applyFont="1" applyFill="1" applyBorder="1"/>
    <xf numFmtId="0" fontId="2" fillId="4" borderId="7" xfId="0" applyFont="1" applyFill="1" applyBorder="1" applyAlignment="1">
      <alignment wrapText="1"/>
    </xf>
    <xf numFmtId="41" fontId="1" fillId="3" borderId="4" xfId="1" applyFont="1" applyFill="1" applyBorder="1"/>
    <xf numFmtId="0" fontId="0" fillId="0" borderId="14" xfId="0" applyBorder="1" applyAlignment="1">
      <alignment wrapText="1"/>
    </xf>
    <xf numFmtId="0" fontId="0" fillId="0" borderId="15" xfId="0" applyBorder="1"/>
    <xf numFmtId="41" fontId="0" fillId="0" borderId="15" xfId="1" applyFont="1" applyBorder="1"/>
    <xf numFmtId="41" fontId="0" fillId="3" borderId="4" xfId="1" applyFont="1" applyFill="1" applyBorder="1"/>
    <xf numFmtId="0" fontId="2" fillId="3" borderId="1" xfId="0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right" wrapText="1"/>
    </xf>
    <xf numFmtId="0" fontId="2" fillId="3" borderId="11" xfId="0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3">
    <cellStyle name="Millares [0]" xfId="1" builtinId="6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0</xdr:row>
          <xdr:rowOff>76200</xdr:rowOff>
        </xdr:from>
        <xdr:to>
          <xdr:col>1</xdr:col>
          <xdr:colOff>2876550</xdr:colOff>
          <xdr:row>0</xdr:row>
          <xdr:rowOff>1657350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752475</xdr:colOff>
      <xdr:row>0</xdr:row>
      <xdr:rowOff>428625</xdr:rowOff>
    </xdr:from>
    <xdr:to>
      <xdr:col>4</xdr:col>
      <xdr:colOff>1335882</xdr:colOff>
      <xdr:row>0</xdr:row>
      <xdr:rowOff>1257935</xdr:rowOff>
    </xdr:to>
    <xdr:pic>
      <xdr:nvPicPr>
        <xdr:cNvPr id="3" name="Imagen 2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428625"/>
          <a:ext cx="2240757" cy="829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86"/>
  <sheetViews>
    <sheetView tabSelected="1" zoomScale="80" zoomScaleNormal="80" workbookViewId="0">
      <selection activeCell="B4" sqref="B4"/>
    </sheetView>
  </sheetViews>
  <sheetFormatPr baseColWidth="10" defaultRowHeight="15" x14ac:dyDescent="0.25"/>
  <cols>
    <col min="1" max="1" width="3" customWidth="1"/>
    <col min="2" max="2" width="58.42578125" style="4" customWidth="1"/>
    <col min="3" max="3" width="14.5703125" customWidth="1"/>
    <col min="4" max="4" width="24.85546875" style="2" customWidth="1"/>
    <col min="5" max="5" width="36.140625" style="2" customWidth="1"/>
  </cols>
  <sheetData>
    <row r="1" spans="2:5" ht="140.25" customHeight="1" x14ac:dyDescent="0.25">
      <c r="B1" s="51"/>
      <c r="C1" s="51"/>
      <c r="D1" s="51"/>
      <c r="E1" s="51"/>
    </row>
    <row r="2" spans="2:5" x14ac:dyDescent="0.25">
      <c r="B2" s="1" t="s">
        <v>0</v>
      </c>
    </row>
    <row r="3" spans="2:5" x14ac:dyDescent="0.25">
      <c r="B3" s="1" t="s">
        <v>70</v>
      </c>
      <c r="D3" s="3"/>
      <c r="E3" s="3"/>
    </row>
    <row r="4" spans="2:5" ht="15.75" thickBot="1" x14ac:dyDescent="0.3">
      <c r="B4" s="1" t="s">
        <v>1</v>
      </c>
      <c r="D4" s="3"/>
      <c r="E4" s="3"/>
    </row>
    <row r="5" spans="2:5" ht="16.5" customHeight="1" thickBot="1" x14ac:dyDescent="0.3">
      <c r="D5" s="52" t="s">
        <v>2</v>
      </c>
      <c r="E5" s="53"/>
    </row>
    <row r="6" spans="2:5" s="2" customFormat="1" ht="32.25" customHeight="1" thickBot="1" x14ac:dyDescent="0.3">
      <c r="B6" s="5" t="s">
        <v>3</v>
      </c>
      <c r="C6" s="6" t="s">
        <v>4</v>
      </c>
      <c r="D6" s="6" t="s">
        <v>5</v>
      </c>
      <c r="E6" s="6" t="s">
        <v>6</v>
      </c>
    </row>
    <row r="7" spans="2:5" x14ac:dyDescent="0.25">
      <c r="B7" s="7"/>
      <c r="C7" s="8"/>
      <c r="D7" s="9"/>
      <c r="E7" s="9"/>
    </row>
    <row r="8" spans="2:5" s="2" customFormat="1" x14ac:dyDescent="0.25">
      <c r="B8" s="10" t="s">
        <v>7</v>
      </c>
      <c r="C8" s="11"/>
      <c r="D8" s="12"/>
      <c r="E8" s="12"/>
    </row>
    <row r="9" spans="2:5" s="2" customFormat="1" x14ac:dyDescent="0.25">
      <c r="B9" s="13" t="s">
        <v>8</v>
      </c>
      <c r="C9" s="14">
        <v>1</v>
      </c>
      <c r="D9" s="15">
        <v>0</v>
      </c>
      <c r="E9" s="15">
        <f>C9*D9</f>
        <v>0</v>
      </c>
    </row>
    <row r="10" spans="2:5" s="2" customFormat="1" x14ac:dyDescent="0.25">
      <c r="B10" s="13" t="s">
        <v>9</v>
      </c>
      <c r="C10" s="14">
        <v>1</v>
      </c>
      <c r="D10" s="15">
        <v>0</v>
      </c>
      <c r="E10" s="15">
        <f>C10*D10</f>
        <v>0</v>
      </c>
    </row>
    <row r="11" spans="2:5" s="2" customFormat="1" ht="30" x14ac:dyDescent="0.25">
      <c r="B11" s="13" t="s">
        <v>10</v>
      </c>
      <c r="C11" s="14">
        <v>1</v>
      </c>
      <c r="D11" s="15">
        <v>0</v>
      </c>
      <c r="E11" s="15">
        <f>C11*D11</f>
        <v>0</v>
      </c>
    </row>
    <row r="12" spans="2:5" s="2" customFormat="1" ht="30" x14ac:dyDescent="0.25">
      <c r="B12" s="13" t="s">
        <v>11</v>
      </c>
      <c r="C12" s="14">
        <v>1</v>
      </c>
      <c r="D12" s="15">
        <v>0</v>
      </c>
      <c r="E12" s="15">
        <f t="shared" ref="E12:E30" si="0">C12*D12</f>
        <v>0</v>
      </c>
    </row>
    <row r="13" spans="2:5" s="2" customFormat="1" x14ac:dyDescent="0.25">
      <c r="B13" s="13" t="s">
        <v>12</v>
      </c>
      <c r="C13" s="14">
        <v>1</v>
      </c>
      <c r="D13" s="15">
        <v>0</v>
      </c>
      <c r="E13" s="15">
        <f t="shared" si="0"/>
        <v>0</v>
      </c>
    </row>
    <row r="14" spans="2:5" s="2" customFormat="1" x14ac:dyDescent="0.25">
      <c r="B14" s="13" t="s">
        <v>13</v>
      </c>
      <c r="C14" s="14">
        <v>1</v>
      </c>
      <c r="D14" s="15">
        <v>0</v>
      </c>
      <c r="E14" s="15">
        <f t="shared" si="0"/>
        <v>0</v>
      </c>
    </row>
    <row r="15" spans="2:5" s="2" customFormat="1" ht="15" customHeight="1" x14ac:dyDescent="0.25">
      <c r="B15" s="13" t="s">
        <v>14</v>
      </c>
      <c r="C15" s="14">
        <v>1</v>
      </c>
      <c r="D15" s="15">
        <v>0</v>
      </c>
      <c r="E15" s="15">
        <f t="shared" si="0"/>
        <v>0</v>
      </c>
    </row>
    <row r="16" spans="2:5" s="2" customFormat="1" ht="30" x14ac:dyDescent="0.25">
      <c r="B16" s="13" t="s">
        <v>15</v>
      </c>
      <c r="C16" s="14">
        <v>1</v>
      </c>
      <c r="D16" s="15">
        <v>0</v>
      </c>
      <c r="E16" s="15">
        <f t="shared" si="0"/>
        <v>0</v>
      </c>
    </row>
    <row r="17" spans="2:5" s="2" customFormat="1" x14ac:dyDescent="0.25">
      <c r="B17" s="13" t="s">
        <v>16</v>
      </c>
      <c r="C17" s="14">
        <v>1</v>
      </c>
      <c r="D17" s="15">
        <v>0</v>
      </c>
      <c r="E17" s="15">
        <f t="shared" si="0"/>
        <v>0</v>
      </c>
    </row>
    <row r="18" spans="2:5" s="2" customFormat="1" x14ac:dyDescent="0.25">
      <c r="B18" s="13" t="s">
        <v>17</v>
      </c>
      <c r="C18" s="14">
        <v>1</v>
      </c>
      <c r="D18" s="15">
        <v>0</v>
      </c>
      <c r="E18" s="15">
        <f t="shared" si="0"/>
        <v>0</v>
      </c>
    </row>
    <row r="19" spans="2:5" s="2" customFormat="1" ht="30" x14ac:dyDescent="0.25">
      <c r="B19" s="13" t="s">
        <v>18</v>
      </c>
      <c r="C19" s="14">
        <v>1</v>
      </c>
      <c r="D19" s="15">
        <v>0</v>
      </c>
      <c r="E19" s="15">
        <f t="shared" si="0"/>
        <v>0</v>
      </c>
    </row>
    <row r="20" spans="2:5" s="2" customFormat="1" ht="30" x14ac:dyDescent="0.25">
      <c r="B20" s="13" t="s">
        <v>19</v>
      </c>
      <c r="C20" s="14">
        <v>1</v>
      </c>
      <c r="D20" s="15">
        <v>0</v>
      </c>
      <c r="E20" s="15">
        <f t="shared" si="0"/>
        <v>0</v>
      </c>
    </row>
    <row r="21" spans="2:5" s="2" customFormat="1" ht="30" x14ac:dyDescent="0.25">
      <c r="B21" s="13" t="s">
        <v>20</v>
      </c>
      <c r="C21" s="14">
        <v>1</v>
      </c>
      <c r="D21" s="15">
        <v>0</v>
      </c>
      <c r="E21" s="15">
        <f t="shared" si="0"/>
        <v>0</v>
      </c>
    </row>
    <row r="22" spans="2:5" s="2" customFormat="1" x14ac:dyDescent="0.25">
      <c r="B22" s="13" t="s">
        <v>21</v>
      </c>
      <c r="C22" s="14">
        <v>2</v>
      </c>
      <c r="D22" s="15">
        <v>0</v>
      </c>
      <c r="E22" s="15">
        <f>C22*D22</f>
        <v>0</v>
      </c>
    </row>
    <row r="23" spans="2:5" s="2" customFormat="1" ht="30" x14ac:dyDescent="0.25">
      <c r="B23" s="13" t="s">
        <v>22</v>
      </c>
      <c r="C23" s="14">
        <v>1</v>
      </c>
      <c r="D23" s="15">
        <v>0</v>
      </c>
      <c r="E23" s="15">
        <f t="shared" si="0"/>
        <v>0</v>
      </c>
    </row>
    <row r="24" spans="2:5" s="2" customFormat="1" ht="30" x14ac:dyDescent="0.25">
      <c r="B24" s="13" t="s">
        <v>23</v>
      </c>
      <c r="C24" s="14">
        <v>10</v>
      </c>
      <c r="D24" s="15">
        <v>0</v>
      </c>
      <c r="E24" s="15">
        <f t="shared" si="0"/>
        <v>0</v>
      </c>
    </row>
    <row r="25" spans="2:5" s="2" customFormat="1" ht="30" x14ac:dyDescent="0.25">
      <c r="B25" s="13" t="s">
        <v>24</v>
      </c>
      <c r="C25" s="14">
        <v>1</v>
      </c>
      <c r="D25" s="15">
        <v>0</v>
      </c>
      <c r="E25" s="15">
        <f t="shared" si="0"/>
        <v>0</v>
      </c>
    </row>
    <row r="26" spans="2:5" s="2" customFormat="1" ht="30" x14ac:dyDescent="0.25">
      <c r="B26" s="13" t="s">
        <v>25</v>
      </c>
      <c r="C26" s="14">
        <v>1</v>
      </c>
      <c r="D26" s="15">
        <v>0</v>
      </c>
      <c r="E26" s="15">
        <f t="shared" si="0"/>
        <v>0</v>
      </c>
    </row>
    <row r="27" spans="2:5" s="2" customFormat="1" x14ac:dyDescent="0.25">
      <c r="B27" s="13" t="s">
        <v>26</v>
      </c>
      <c r="C27" s="14">
        <v>1</v>
      </c>
      <c r="D27" s="15">
        <v>0</v>
      </c>
      <c r="E27" s="15">
        <f t="shared" si="0"/>
        <v>0</v>
      </c>
    </row>
    <row r="28" spans="2:5" s="2" customFormat="1" x14ac:dyDescent="0.25">
      <c r="B28" s="13" t="s">
        <v>27</v>
      </c>
      <c r="C28" s="14">
        <v>1</v>
      </c>
      <c r="D28" s="15">
        <v>0</v>
      </c>
      <c r="E28" s="15">
        <f t="shared" si="0"/>
        <v>0</v>
      </c>
    </row>
    <row r="29" spans="2:5" s="2" customFormat="1" x14ac:dyDescent="0.25">
      <c r="B29" s="16" t="s">
        <v>28</v>
      </c>
      <c r="C29" s="17">
        <v>1</v>
      </c>
      <c r="D29" s="15">
        <v>0</v>
      </c>
      <c r="E29" s="18">
        <f t="shared" si="0"/>
        <v>0</v>
      </c>
    </row>
    <row r="30" spans="2:5" s="2" customFormat="1" ht="60.75" thickBot="1" x14ac:dyDescent="0.3">
      <c r="B30" s="19" t="s">
        <v>29</v>
      </c>
      <c r="C30" s="17">
        <v>60</v>
      </c>
      <c r="D30" s="15">
        <v>0</v>
      </c>
      <c r="E30" s="18">
        <f t="shared" si="0"/>
        <v>0</v>
      </c>
    </row>
    <row r="31" spans="2:5" s="2" customFormat="1" ht="16.5" thickBot="1" x14ac:dyDescent="0.3">
      <c r="B31" s="48" t="s">
        <v>30</v>
      </c>
      <c r="C31" s="49"/>
      <c r="D31" s="50"/>
      <c r="E31" s="20">
        <f>SUM(E9:E30)</f>
        <v>0</v>
      </c>
    </row>
    <row r="32" spans="2:5" s="2" customFormat="1" x14ac:dyDescent="0.25">
      <c r="B32" s="21"/>
      <c r="C32" s="22"/>
      <c r="D32" s="23"/>
      <c r="E32" s="23"/>
    </row>
    <row r="33" spans="2:5" s="2" customFormat="1" x14ac:dyDescent="0.25">
      <c r="B33" s="10" t="s">
        <v>31</v>
      </c>
      <c r="C33" s="11"/>
      <c r="D33" s="12"/>
      <c r="E33" s="12"/>
    </row>
    <row r="34" spans="2:5" s="2" customFormat="1" ht="30" x14ac:dyDescent="0.25">
      <c r="B34" s="13" t="s">
        <v>32</v>
      </c>
      <c r="C34" s="14">
        <v>4</v>
      </c>
      <c r="D34" s="15">
        <v>0</v>
      </c>
      <c r="E34" s="15">
        <f>C34*D34</f>
        <v>0</v>
      </c>
    </row>
    <row r="35" spans="2:5" s="2" customFormat="1" x14ac:dyDescent="0.25">
      <c r="B35" s="13" t="s">
        <v>33</v>
      </c>
      <c r="C35" s="14">
        <v>6</v>
      </c>
      <c r="D35" s="15">
        <v>0</v>
      </c>
      <c r="E35" s="15">
        <f t="shared" ref="E35:E41" si="1">C35*D35</f>
        <v>0</v>
      </c>
    </row>
    <row r="36" spans="2:5" s="2" customFormat="1" ht="30" x14ac:dyDescent="0.25">
      <c r="B36" s="13" t="s">
        <v>34</v>
      </c>
      <c r="C36" s="14">
        <v>1</v>
      </c>
      <c r="D36" s="15">
        <v>0</v>
      </c>
      <c r="E36" s="15">
        <f t="shared" si="1"/>
        <v>0</v>
      </c>
    </row>
    <row r="37" spans="2:5" s="2" customFormat="1" x14ac:dyDescent="0.25">
      <c r="B37" s="13" t="s">
        <v>35</v>
      </c>
      <c r="C37" s="14">
        <v>77</v>
      </c>
      <c r="D37" s="15">
        <v>0</v>
      </c>
      <c r="E37" s="15">
        <f t="shared" si="1"/>
        <v>0</v>
      </c>
    </row>
    <row r="38" spans="2:5" s="2" customFormat="1" ht="30" x14ac:dyDescent="0.25">
      <c r="B38" s="13" t="s">
        <v>36</v>
      </c>
      <c r="C38" s="14">
        <v>17</v>
      </c>
      <c r="D38" s="15">
        <v>0</v>
      </c>
      <c r="E38" s="15">
        <f t="shared" si="1"/>
        <v>0</v>
      </c>
    </row>
    <row r="39" spans="2:5" s="2" customFormat="1" x14ac:dyDescent="0.25">
      <c r="B39" s="13" t="s">
        <v>37</v>
      </c>
      <c r="C39" s="14">
        <v>1</v>
      </c>
      <c r="D39" s="15">
        <v>0</v>
      </c>
      <c r="E39" s="15">
        <f t="shared" si="1"/>
        <v>0</v>
      </c>
    </row>
    <row r="40" spans="2:5" s="2" customFormat="1" x14ac:dyDescent="0.25">
      <c r="B40" s="16" t="s">
        <v>38</v>
      </c>
      <c r="C40" s="17">
        <v>1</v>
      </c>
      <c r="D40" s="18">
        <v>0</v>
      </c>
      <c r="E40" s="18">
        <f t="shared" si="1"/>
        <v>0</v>
      </c>
    </row>
    <row r="41" spans="2:5" s="2" customFormat="1" ht="60.75" thickBot="1" x14ac:dyDescent="0.3">
      <c r="B41" s="19" t="s">
        <v>29</v>
      </c>
      <c r="C41" s="17">
        <v>60</v>
      </c>
      <c r="D41" s="15">
        <v>0</v>
      </c>
      <c r="E41" s="18">
        <f t="shared" si="1"/>
        <v>0</v>
      </c>
    </row>
    <row r="42" spans="2:5" s="2" customFormat="1" ht="16.5" thickBot="1" x14ac:dyDescent="0.3">
      <c r="B42" s="48" t="s">
        <v>39</v>
      </c>
      <c r="C42" s="49"/>
      <c r="D42" s="50"/>
      <c r="E42" s="20">
        <f>SUM(E34:E41)</f>
        <v>0</v>
      </c>
    </row>
    <row r="43" spans="2:5" s="2" customFormat="1" x14ac:dyDescent="0.25">
      <c r="B43" s="21"/>
      <c r="C43" s="22"/>
      <c r="D43" s="23"/>
      <c r="E43" s="23"/>
    </row>
    <row r="44" spans="2:5" s="2" customFormat="1" x14ac:dyDescent="0.25">
      <c r="B44" s="10" t="s">
        <v>40</v>
      </c>
      <c r="C44" s="11"/>
      <c r="D44" s="12"/>
      <c r="E44" s="12"/>
    </row>
    <row r="45" spans="2:5" s="2" customFormat="1" ht="30" x14ac:dyDescent="0.25">
      <c r="B45" s="13" t="s">
        <v>41</v>
      </c>
      <c r="C45" s="14">
        <v>3</v>
      </c>
      <c r="D45" s="15">
        <v>0</v>
      </c>
      <c r="E45" s="15">
        <f t="shared" ref="E45:E47" si="2">C45*D45</f>
        <v>0</v>
      </c>
    </row>
    <row r="46" spans="2:5" s="2" customFormat="1" ht="60" x14ac:dyDescent="0.25">
      <c r="B46" s="16" t="s">
        <v>42</v>
      </c>
      <c r="C46" s="17">
        <v>1</v>
      </c>
      <c r="D46" s="18">
        <v>0</v>
      </c>
      <c r="E46" s="18">
        <f t="shared" si="2"/>
        <v>0</v>
      </c>
    </row>
    <row r="47" spans="2:5" s="2" customFormat="1" ht="60.75" thickBot="1" x14ac:dyDescent="0.3">
      <c r="B47" s="19" t="s">
        <v>29</v>
      </c>
      <c r="C47" s="17">
        <v>60</v>
      </c>
      <c r="D47" s="15">
        <v>0</v>
      </c>
      <c r="E47" s="18">
        <f t="shared" si="2"/>
        <v>0</v>
      </c>
    </row>
    <row r="48" spans="2:5" ht="16.5" thickBot="1" x14ac:dyDescent="0.3">
      <c r="B48" s="48" t="s">
        <v>43</v>
      </c>
      <c r="C48" s="49"/>
      <c r="D48" s="50"/>
      <c r="E48" s="20">
        <f>SUM(E43:E47)</f>
        <v>0</v>
      </c>
    </row>
    <row r="49" spans="2:5" x14ac:dyDescent="0.25">
      <c r="B49" s="24"/>
      <c r="C49" s="25"/>
      <c r="D49" s="26"/>
      <c r="E49" s="26"/>
    </row>
    <row r="50" spans="2:5" x14ac:dyDescent="0.25">
      <c r="B50" s="10" t="s">
        <v>44</v>
      </c>
      <c r="C50" s="27"/>
      <c r="D50" s="28"/>
      <c r="E50" s="28"/>
    </row>
    <row r="51" spans="2:5" s="30" customFormat="1" x14ac:dyDescent="0.25">
      <c r="B51" s="29" t="s">
        <v>45</v>
      </c>
      <c r="C51" s="14">
        <v>1</v>
      </c>
      <c r="D51" s="15">
        <v>0</v>
      </c>
      <c r="E51" s="15">
        <f t="shared" ref="E51:E61" si="3">C51*D51</f>
        <v>0</v>
      </c>
    </row>
    <row r="52" spans="2:5" s="30" customFormat="1" x14ac:dyDescent="0.25">
      <c r="B52" s="29" t="s">
        <v>46</v>
      </c>
      <c r="C52" s="14">
        <v>10</v>
      </c>
      <c r="D52" s="15">
        <v>0</v>
      </c>
      <c r="E52" s="15">
        <f t="shared" si="3"/>
        <v>0</v>
      </c>
    </row>
    <row r="53" spans="2:5" s="30" customFormat="1" x14ac:dyDescent="0.25">
      <c r="B53" s="29" t="s">
        <v>47</v>
      </c>
      <c r="C53" s="14">
        <v>184</v>
      </c>
      <c r="D53" s="15">
        <v>0</v>
      </c>
      <c r="E53" s="15">
        <f t="shared" si="3"/>
        <v>0</v>
      </c>
    </row>
    <row r="54" spans="2:5" s="30" customFormat="1" x14ac:dyDescent="0.25">
      <c r="B54" s="29" t="s">
        <v>48</v>
      </c>
      <c r="C54" s="14">
        <v>156</v>
      </c>
      <c r="D54" s="15">
        <v>0</v>
      </c>
      <c r="E54" s="15">
        <f t="shared" si="3"/>
        <v>0</v>
      </c>
    </row>
    <row r="55" spans="2:5" s="30" customFormat="1" x14ac:dyDescent="0.25">
      <c r="B55" s="29" t="s">
        <v>49</v>
      </c>
      <c r="C55" s="14">
        <v>614</v>
      </c>
      <c r="D55" s="15">
        <v>0</v>
      </c>
      <c r="E55" s="15">
        <f t="shared" si="3"/>
        <v>0</v>
      </c>
    </row>
    <row r="56" spans="2:5" s="30" customFormat="1" x14ac:dyDescent="0.25">
      <c r="B56" s="29" t="s">
        <v>50</v>
      </c>
      <c r="C56" s="14">
        <v>1</v>
      </c>
      <c r="D56" s="15">
        <v>0</v>
      </c>
      <c r="E56" s="15">
        <f t="shared" si="3"/>
        <v>0</v>
      </c>
    </row>
    <row r="57" spans="2:5" s="30" customFormat="1" x14ac:dyDescent="0.25">
      <c r="B57" s="29" t="s">
        <v>51</v>
      </c>
      <c r="C57" s="14">
        <v>1</v>
      </c>
      <c r="D57" s="15">
        <v>0</v>
      </c>
      <c r="E57" s="15">
        <f t="shared" si="3"/>
        <v>0</v>
      </c>
    </row>
    <row r="58" spans="2:5" s="30" customFormat="1" ht="30" x14ac:dyDescent="0.25">
      <c r="B58" s="29" t="s">
        <v>52</v>
      </c>
      <c r="C58" s="14">
        <v>1</v>
      </c>
      <c r="D58" s="15">
        <v>0</v>
      </c>
      <c r="E58" s="15">
        <f t="shared" si="3"/>
        <v>0</v>
      </c>
    </row>
    <row r="59" spans="2:5" s="30" customFormat="1" x14ac:dyDescent="0.25">
      <c r="B59" s="29" t="s">
        <v>53</v>
      </c>
      <c r="C59" s="14">
        <v>1</v>
      </c>
      <c r="D59" s="15">
        <v>0</v>
      </c>
      <c r="E59" s="15">
        <f t="shared" si="3"/>
        <v>0</v>
      </c>
    </row>
    <row r="60" spans="2:5" s="30" customFormat="1" ht="45" x14ac:dyDescent="0.25">
      <c r="B60" s="31" t="s">
        <v>54</v>
      </c>
      <c r="C60" s="17">
        <v>1</v>
      </c>
      <c r="D60" s="18">
        <v>0</v>
      </c>
      <c r="E60" s="18">
        <f t="shared" si="3"/>
        <v>0</v>
      </c>
    </row>
    <row r="61" spans="2:5" s="2" customFormat="1" ht="60.75" thickBot="1" x14ac:dyDescent="0.3">
      <c r="B61" s="19" t="s">
        <v>29</v>
      </c>
      <c r="C61" s="17">
        <v>60</v>
      </c>
      <c r="D61" s="15">
        <v>0</v>
      </c>
      <c r="E61" s="18">
        <f t="shared" si="3"/>
        <v>0</v>
      </c>
    </row>
    <row r="62" spans="2:5" s="30" customFormat="1" ht="16.5" thickBot="1" x14ac:dyDescent="0.3">
      <c r="B62" s="48" t="s">
        <v>55</v>
      </c>
      <c r="C62" s="49"/>
      <c r="D62" s="50"/>
      <c r="E62" s="20">
        <f>SUM(E51:E61)</f>
        <v>0</v>
      </c>
    </row>
    <row r="63" spans="2:5" s="30" customFormat="1" x14ac:dyDescent="0.25">
      <c r="B63" s="32"/>
      <c r="C63" s="33"/>
      <c r="D63" s="34"/>
      <c r="E63" s="34"/>
    </row>
    <row r="64" spans="2:5" s="30" customFormat="1" x14ac:dyDescent="0.25">
      <c r="B64" s="10" t="s">
        <v>56</v>
      </c>
      <c r="C64" s="35"/>
      <c r="D64" s="36"/>
      <c r="E64" s="36"/>
    </row>
    <row r="65" spans="2:5" s="37" customFormat="1" ht="60" x14ac:dyDescent="0.25">
      <c r="B65" s="31" t="s">
        <v>57</v>
      </c>
      <c r="C65" s="14">
        <v>1</v>
      </c>
      <c r="D65" s="15">
        <v>0</v>
      </c>
      <c r="E65" s="15">
        <f t="shared" ref="E65:E66" si="4">C65*D65</f>
        <v>0</v>
      </c>
    </row>
    <row r="66" spans="2:5" s="2" customFormat="1" ht="60.75" thickBot="1" x14ac:dyDescent="0.3">
      <c r="B66" s="19" t="s">
        <v>29</v>
      </c>
      <c r="C66" s="17">
        <v>60</v>
      </c>
      <c r="D66" s="15">
        <v>0</v>
      </c>
      <c r="E66" s="18">
        <f t="shared" si="4"/>
        <v>0</v>
      </c>
    </row>
    <row r="67" spans="2:5" s="30" customFormat="1" ht="16.5" thickBot="1" x14ac:dyDescent="0.3">
      <c r="B67" s="48" t="s">
        <v>58</v>
      </c>
      <c r="C67" s="49"/>
      <c r="D67" s="50"/>
      <c r="E67" s="20">
        <f>SUM(E65:E66)</f>
        <v>0</v>
      </c>
    </row>
    <row r="68" spans="2:5" s="30" customFormat="1" x14ac:dyDescent="0.25">
      <c r="B68" s="29"/>
      <c r="C68" s="35"/>
      <c r="D68" s="36"/>
      <c r="E68" s="36"/>
    </row>
    <row r="69" spans="2:5" s="30" customFormat="1" x14ac:dyDescent="0.25">
      <c r="B69" s="10" t="s">
        <v>59</v>
      </c>
      <c r="C69" s="35"/>
      <c r="D69" s="36"/>
      <c r="E69" s="36"/>
    </row>
    <row r="70" spans="2:5" s="30" customFormat="1" ht="30" x14ac:dyDescent="0.25">
      <c r="B70" s="31" t="s">
        <v>60</v>
      </c>
      <c r="C70" s="14" t="s">
        <v>61</v>
      </c>
      <c r="D70" s="15">
        <v>0</v>
      </c>
      <c r="E70" s="15">
        <f>D70*60</f>
        <v>0</v>
      </c>
    </row>
    <row r="71" spans="2:5" s="30" customFormat="1" ht="45.75" thickBot="1" x14ac:dyDescent="0.3">
      <c r="B71" s="31" t="s">
        <v>62</v>
      </c>
      <c r="C71" s="17" t="s">
        <v>61</v>
      </c>
      <c r="D71" s="18">
        <v>0</v>
      </c>
      <c r="E71" s="15">
        <f>D71*60</f>
        <v>0</v>
      </c>
    </row>
    <row r="72" spans="2:5" s="30" customFormat="1" ht="15.75" thickBot="1" x14ac:dyDescent="0.3">
      <c r="B72" s="48" t="s">
        <v>63</v>
      </c>
      <c r="C72" s="49"/>
      <c r="D72" s="50"/>
      <c r="E72" s="38">
        <f>SUM(E70:E71)</f>
        <v>0</v>
      </c>
    </row>
    <row r="73" spans="2:5" s="30" customFormat="1" x14ac:dyDescent="0.25">
      <c r="B73" s="39"/>
      <c r="C73" s="40"/>
      <c r="D73" s="41"/>
      <c r="E73" s="41"/>
    </row>
    <row r="74" spans="2:5" s="30" customFormat="1" ht="30" x14ac:dyDescent="0.25">
      <c r="B74" s="42" t="s">
        <v>64</v>
      </c>
      <c r="C74" s="14"/>
      <c r="D74" s="15"/>
      <c r="E74" s="15"/>
    </row>
    <row r="75" spans="2:5" s="30" customFormat="1" ht="32.25" customHeight="1" thickBot="1" x14ac:dyDescent="0.3">
      <c r="B75" s="31" t="s">
        <v>65</v>
      </c>
      <c r="C75" s="17">
        <v>1</v>
      </c>
      <c r="D75" s="18">
        <v>0</v>
      </c>
      <c r="E75" s="18">
        <f t="shared" ref="E75" si="5">C75*D75</f>
        <v>0</v>
      </c>
    </row>
    <row r="76" spans="2:5" s="30" customFormat="1" ht="15.75" thickBot="1" x14ac:dyDescent="0.3">
      <c r="B76" s="48" t="s">
        <v>66</v>
      </c>
      <c r="C76" s="49"/>
      <c r="D76" s="50"/>
      <c r="E76" s="43">
        <f>SUM(E75)</f>
        <v>0</v>
      </c>
    </row>
    <row r="77" spans="2:5" ht="15.75" thickBot="1" x14ac:dyDescent="0.3">
      <c r="B77" s="44"/>
      <c r="C77" s="45"/>
      <c r="D77" s="46"/>
      <c r="E77" s="46"/>
    </row>
    <row r="78" spans="2:5" ht="15.75" thickBot="1" x14ac:dyDescent="0.3">
      <c r="B78" s="48" t="s">
        <v>67</v>
      </c>
      <c r="C78" s="49"/>
      <c r="D78" s="50"/>
      <c r="E78" s="38">
        <f>E31+E42+E48+E62+E67+E72+E76</f>
        <v>0</v>
      </c>
    </row>
    <row r="79" spans="2:5" ht="15.75" thickBot="1" x14ac:dyDescent="0.3">
      <c r="B79" s="48" t="s">
        <v>68</v>
      </c>
      <c r="C79" s="49"/>
      <c r="D79" s="50"/>
      <c r="E79" s="47">
        <f>E78*0.19</f>
        <v>0</v>
      </c>
    </row>
    <row r="80" spans="2:5" ht="15.75" thickBot="1" x14ac:dyDescent="0.3">
      <c r="B80" s="48" t="s">
        <v>69</v>
      </c>
      <c r="C80" s="49"/>
      <c r="D80" s="50"/>
      <c r="E80" s="47">
        <f>SUM(E78:E79)</f>
        <v>0</v>
      </c>
    </row>
    <row r="85" ht="68.25" customHeight="1" x14ac:dyDescent="0.25"/>
    <row r="86" ht="39.75" customHeight="1" x14ac:dyDescent="0.25"/>
  </sheetData>
  <mergeCells count="12">
    <mergeCell ref="B80:D80"/>
    <mergeCell ref="B1:E1"/>
    <mergeCell ref="D5:E5"/>
    <mergeCell ref="B31:D31"/>
    <mergeCell ref="B42:D42"/>
    <mergeCell ref="B48:D48"/>
    <mergeCell ref="B62:D62"/>
    <mergeCell ref="B67:D67"/>
    <mergeCell ref="B72:D72"/>
    <mergeCell ref="B76:D76"/>
    <mergeCell ref="B78:D78"/>
    <mergeCell ref="B79:D79"/>
  </mergeCells>
  <dataValidations count="1">
    <dataValidation type="whole" operator="greaterThan" allowBlank="1" showInputMessage="1" showErrorMessage="1" error="Debe ingresar números" sqref="C9:C29 C45:C46">
      <formula1>0</formula1>
    </dataValidation>
  </dataValidations>
  <pageMargins left="0.70866141732283472" right="0.70866141732283472" top="0.74803149606299213" bottom="0.74803149606299213" header="0.31496062992125984" footer="0.31496062992125984"/>
  <pageSetup scale="65" fitToHeight="4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342900</xdr:colOff>
                <xdr:row>0</xdr:row>
                <xdr:rowOff>76200</xdr:rowOff>
              </from>
              <to>
                <xdr:col>1</xdr:col>
                <xdr:colOff>2876550</xdr:colOff>
                <xdr:row>0</xdr:row>
                <xdr:rowOff>1657350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Modalidad Compra de Equipos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 y Sistemas</dc:creator>
  <cp:lastModifiedBy>Jorge Enrique Carbonell Sarmiento</cp:lastModifiedBy>
  <cp:lastPrinted>2018-04-03T20:24:59Z</cp:lastPrinted>
  <dcterms:created xsi:type="dcterms:W3CDTF">2018-04-03T20:23:31Z</dcterms:created>
  <dcterms:modified xsi:type="dcterms:W3CDTF">2018-04-05T16:48:42Z</dcterms:modified>
</cp:coreProperties>
</file>